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 s="1"/>
  <c r="G12" i="1"/>
  <c r="I12" i="1" s="1"/>
  <c r="G13" i="1"/>
  <c r="I13" i="1" s="1"/>
  <c r="G10" i="1"/>
  <c r="I10" i="1" s="1"/>
  <c r="I14" i="1" l="1"/>
  <c r="G14" i="1"/>
</calcChain>
</file>

<file path=xl/sharedStrings.xml><?xml version="1.0" encoding="utf-8"?>
<sst xmlns="http://schemas.openxmlformats.org/spreadsheetml/2006/main" count="29" uniqueCount="29">
  <si>
    <t>lp</t>
  </si>
  <si>
    <t>Opis</t>
  </si>
  <si>
    <t>Ilość</t>
  </si>
  <si>
    <t>Opakowanie</t>
  </si>
  <si>
    <t>Nazwa Oferowanego produktu / producent</t>
  </si>
  <si>
    <t>sztuki</t>
  </si>
  <si>
    <t xml:space="preserve">Cena jednostkowa netto </t>
  </si>
  <si>
    <t>RAZEM:</t>
  </si>
  <si>
    <t>1 opak.-144 sztuki</t>
  </si>
  <si>
    <t>Ilo ść do przeliczenia z kol. 3</t>
  </si>
  <si>
    <r>
      <rPr>
        <b/>
        <sz val="10"/>
        <color rgb="FF000000"/>
        <rFont val="Calibri"/>
        <family val="2"/>
        <charset val="238"/>
        <scheme val="minor"/>
      </rPr>
      <t>Osłonki medyczne</t>
    </r>
    <r>
      <rPr>
        <sz val="10"/>
        <color rgb="FF000000"/>
        <rFont val="Calibri"/>
        <family val="2"/>
        <charset val="238"/>
        <scheme val="minor"/>
      </rPr>
      <t xml:space="preserve"> pudrowane na głowicę waginalną do badań USG, 34mm</t>
    </r>
  </si>
  <si>
    <t>Stawka podatku
 vat</t>
  </si>
  <si>
    <t>Wartość netto (kol.5x6)</t>
  </si>
  <si>
    <t>Wartość brutto (kol. 7x8+7)</t>
  </si>
  <si>
    <r>
      <rPr>
        <b/>
        <sz val="10"/>
        <color rgb="FF000000"/>
        <rFont val="Calibri"/>
        <family val="2"/>
        <charset val="238"/>
        <scheme val="minor"/>
      </rPr>
      <t>Wzierniki ginekologiczne</t>
    </r>
    <r>
      <rPr>
        <sz val="10"/>
        <color rgb="FF000000"/>
        <rFont val="Calibri"/>
        <family val="2"/>
        <charset val="238"/>
        <scheme val="minor"/>
      </rPr>
      <t>, jednorazowe, plastikowe rozmiar:  XXS, XS, S, M, L</t>
    </r>
  </si>
  <si>
    <r>
      <rPr>
        <b/>
        <sz val="10"/>
        <color rgb="FF000000"/>
        <rFont val="Calibri"/>
        <family val="2"/>
        <charset val="238"/>
        <scheme val="minor"/>
      </rPr>
      <t>Preparat w aerozolu do utrwalania pobranych wymazów biologicznych</t>
    </r>
    <r>
      <rPr>
        <sz val="10"/>
        <color rgb="FF000000"/>
        <rFont val="Calibri"/>
        <family val="2"/>
        <charset val="238"/>
        <scheme val="minor"/>
      </rPr>
      <t xml:space="preserve"> w celu ich późniejszego badania. Charakteryzujący się ochroną materiału przed wpływem warunków otoczenia. Zastosowanie : wymazy ginekologiczne, wymazy z biopsji, wymazy z płynów ustrojowych. Posiada atesty PZH oraz Instytutu Medycyny Pracy. 
Pojemność: 150 ml-200 ml</t>
    </r>
  </si>
  <si>
    <t>6 sztuk</t>
  </si>
  <si>
    <t>sztuka</t>
  </si>
  <si>
    <t>25 
opakowań</t>
  </si>
  <si>
    <t>6 000 sztuk</t>
  </si>
  <si>
    <t>10 
opakowań</t>
  </si>
  <si>
    <t>1 opak.-
25 szt.</t>
  </si>
  <si>
    <r>
      <rPr>
        <b/>
        <sz val="10"/>
        <color theme="1"/>
        <rFont val="Calibri"/>
        <family val="2"/>
        <charset val="238"/>
        <scheme val="minor"/>
      </rPr>
      <t>Aspirator ssący PROBET</t>
    </r>
    <r>
      <rPr>
        <sz val="10"/>
        <color theme="1"/>
        <rFont val="Calibri"/>
        <family val="2"/>
        <charset val="238"/>
        <scheme val="minor"/>
      </rPr>
      <t>, sterylny</t>
    </r>
  </si>
  <si>
    <t>Część nr 8- Materiały medyczne do diagnostyki ginekologicznej</t>
  </si>
  <si>
    <t>SPL/12/PN/2026</t>
  </si>
  <si>
    <t>Opis przedmiotu zamówienia - Formularz cenowy</t>
  </si>
  <si>
    <t>Dostawy różnych materiałów medycznych w podziale na części</t>
  </si>
  <si>
    <t>Załącznik Nr 2.8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</si>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</sst>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rgb="FF212529"/>
      <name val="Arial"/>
      <family val="2"/>
      <charset val="238"/>
    </font>
    <font>
      <b/>
      <u/>
      <sz val="14"/>
      <color rgb="FF212529"/>
      <name val="Arial"/>
      <family val="2"/>
      <charset val="238"/>
    </font>
    <font>
      <u/>
      <sz val="12"/>
      <color rgb="FF21252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/>
    <xf numFmtId="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/>
    </xf>
    <xf numFmtId="0" fontId="11" fillId="0" borderId="0" xfId="0" applyFont="1"/>
    <xf numFmtId="0" fontId="8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/>
    </xf>
    <xf numFmtId="0" fontId="18" fillId="0" borderId="0" xfId="0" applyFont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25977</xdr:colOff>
      <xdr:row>13</xdr:row>
      <xdr:rowOff>22225</xdr:rowOff>
    </xdr:from>
    <xdr:to>
      <xdr:col>7</xdr:col>
      <xdr:colOff>597477</xdr:colOff>
      <xdr:row>13</xdr:row>
      <xdr:rowOff>155863</xdr:rowOff>
    </xdr:to>
    <xdr:cxnSp macro="">
      <xdr:nvCxnSpPr>
        <xdr:cNvPr id="2" name="Łącznik prosty 1">
          <a:extLst>
            <a:ext uri="{FF2B5EF4-FFF2-40B4-BE49-F238E27FC236}">
              <a16:creationId xmlns:a16="http://schemas.microsoft.com/office/drawing/2014/main" xmlns="" id="{7E941DFD-2ECB-F4E4-1DB9-D1D469760B64}"/>
            </a:ext>
          </a:extLst>
        </xdr:cNvPr>
        <xdr:cNvCxnSpPr/>
      </xdr:nvCxnSpPr>
      <xdr:spPr>
        <a:xfrm>
          <a:off x="7074477" y="4758748"/>
          <a:ext cx="571500" cy="13363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25977</xdr:colOff>
      <xdr:row>13</xdr:row>
      <xdr:rowOff>25977</xdr:rowOff>
    </xdr:from>
    <xdr:to>
      <xdr:col>9</xdr:col>
      <xdr:colOff>1610591</xdr:colOff>
      <xdr:row>13</xdr:row>
      <xdr:rowOff>155863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xmlns="" id="{52DD07F2-7D07-F376-06EC-B1522E4C9A74}"/>
            </a:ext>
          </a:extLst>
        </xdr:cNvPr>
        <xdr:cNvCxnSpPr/>
      </xdr:nvCxnSpPr>
      <xdr:spPr>
        <a:xfrm>
          <a:off x="8702386" y="4762500"/>
          <a:ext cx="1584614" cy="129886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A16" sqref="A16:J16"/>
    </sheetView>
  </sheetViews>
  <sheetFormatPr defaultRowHeight="15" x14ac:dyDescent="0.25"/>
  <cols>
    <col min="1" max="1" width="3.42578125" customWidth="1"/>
    <col min="2" max="2" width="37.5703125" customWidth="1"/>
    <col min="3" max="3" width="11.5703125" customWidth="1"/>
    <col min="4" max="5" width="12.140625" customWidth="1"/>
    <col min="6" max="6" width="14.28515625" customWidth="1"/>
    <col min="7" max="7" width="14.5703125" customWidth="1"/>
    <col min="9" max="9" width="15.28515625" customWidth="1"/>
    <col min="10" max="10" width="24.42578125" customWidth="1"/>
  </cols>
  <sheetData>
    <row r="1" spans="1:10" x14ac:dyDescent="0.25">
      <c r="J1" s="26" t="s">
        <v>24</v>
      </c>
    </row>
    <row r="2" spans="1:10" x14ac:dyDescent="0.25">
      <c r="B2" s="27"/>
      <c r="J2" s="28" t="s">
        <v>27</v>
      </c>
    </row>
    <row r="3" spans="1:10" ht="19.5" x14ac:dyDescent="0.4">
      <c r="B3" s="29" t="s">
        <v>25</v>
      </c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1" t="s">
        <v>26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6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15.75" x14ac:dyDescent="0.25">
      <c r="A6" s="33"/>
      <c r="B6" s="34" t="s">
        <v>23</v>
      </c>
      <c r="C6" s="34"/>
      <c r="D6" s="34"/>
      <c r="E6" s="34"/>
      <c r="F6" s="34"/>
      <c r="G6" s="34"/>
      <c r="H6" s="34"/>
      <c r="I6" s="34"/>
      <c r="J6" s="34"/>
    </row>
    <row r="7" spans="1:10" ht="5.25" customHeight="1" x14ac:dyDescent="0.25">
      <c r="J7" s="24"/>
    </row>
    <row r="8" spans="1:10" ht="40.5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9</v>
      </c>
      <c r="F8" s="10" t="s">
        <v>6</v>
      </c>
      <c r="G8" s="10" t="s">
        <v>12</v>
      </c>
      <c r="H8" s="10" t="s">
        <v>11</v>
      </c>
      <c r="I8" s="10" t="s">
        <v>13</v>
      </c>
      <c r="J8" s="10" t="s">
        <v>4</v>
      </c>
    </row>
    <row r="9" spans="1:10" ht="15" customHeight="1" x14ac:dyDescent="0.25">
      <c r="A9" s="35">
        <v>1</v>
      </c>
      <c r="B9" s="36">
        <v>2</v>
      </c>
      <c r="C9" s="36">
        <v>3</v>
      </c>
      <c r="D9" s="36">
        <v>4</v>
      </c>
      <c r="E9" s="36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</row>
    <row r="10" spans="1:10" ht="35.25" customHeight="1" x14ac:dyDescent="0.25">
      <c r="A10" s="11">
        <v>1</v>
      </c>
      <c r="B10" s="18" t="s">
        <v>22</v>
      </c>
      <c r="C10" s="19" t="s">
        <v>20</v>
      </c>
      <c r="D10" s="13" t="s">
        <v>21</v>
      </c>
      <c r="E10" s="14">
        <v>10</v>
      </c>
      <c r="F10" s="21"/>
      <c r="G10" s="38">
        <f>ROUND((E10*F10),2)</f>
        <v>0</v>
      </c>
      <c r="H10" s="16"/>
      <c r="I10" s="38">
        <f>ROUND((G10*H10+G10), 2)</f>
        <v>0</v>
      </c>
      <c r="J10" s="1"/>
    </row>
    <row r="11" spans="1:10" ht="35.25" customHeight="1" x14ac:dyDescent="0.25">
      <c r="A11" s="11">
        <v>2</v>
      </c>
      <c r="B11" s="17" t="s">
        <v>10</v>
      </c>
      <c r="C11" s="19" t="s">
        <v>18</v>
      </c>
      <c r="D11" s="13" t="s">
        <v>8</v>
      </c>
      <c r="E11" s="13">
        <v>25</v>
      </c>
      <c r="F11" s="21"/>
      <c r="G11" s="38">
        <f t="shared" ref="G11:G13" si="0">ROUND((E11*F11),2)</f>
        <v>0</v>
      </c>
      <c r="H11" s="16"/>
      <c r="I11" s="38">
        <f t="shared" ref="I11:I13" si="1">ROUND((G11*H11+G11), 2)</f>
        <v>0</v>
      </c>
      <c r="J11" s="1"/>
    </row>
    <row r="12" spans="1:10" ht="120" customHeight="1" x14ac:dyDescent="0.25">
      <c r="A12" s="11">
        <v>3</v>
      </c>
      <c r="B12" s="17" t="s">
        <v>15</v>
      </c>
      <c r="C12" s="19" t="s">
        <v>16</v>
      </c>
      <c r="D12" s="13" t="s">
        <v>17</v>
      </c>
      <c r="E12" s="13">
        <v>6</v>
      </c>
      <c r="F12" s="21"/>
      <c r="G12" s="38">
        <f t="shared" si="0"/>
        <v>0</v>
      </c>
      <c r="H12" s="16"/>
      <c r="I12" s="38">
        <f t="shared" si="1"/>
        <v>0</v>
      </c>
      <c r="J12" s="1"/>
    </row>
    <row r="13" spans="1:10" ht="34.5" customHeight="1" x14ac:dyDescent="0.25">
      <c r="A13" s="12">
        <v>4</v>
      </c>
      <c r="B13" s="17" t="s">
        <v>14</v>
      </c>
      <c r="C13" s="19" t="s">
        <v>19</v>
      </c>
      <c r="D13" s="13" t="s">
        <v>5</v>
      </c>
      <c r="E13" s="20">
        <v>6000</v>
      </c>
      <c r="F13" s="21"/>
      <c r="G13" s="38">
        <f t="shared" si="0"/>
        <v>0</v>
      </c>
      <c r="H13" s="16"/>
      <c r="I13" s="38">
        <f t="shared" si="1"/>
        <v>0</v>
      </c>
      <c r="J13" s="1"/>
    </row>
    <row r="14" spans="1:10" ht="15.75" x14ac:dyDescent="0.25">
      <c r="A14" s="25" t="s">
        <v>7</v>
      </c>
      <c r="B14" s="25"/>
      <c r="C14" s="25"/>
      <c r="D14" s="25"/>
      <c r="E14" s="25"/>
      <c r="F14" s="25"/>
      <c r="G14" s="22">
        <f>SUM(G10:G13)</f>
        <v>0</v>
      </c>
      <c r="H14" s="15"/>
      <c r="I14" s="23">
        <f>SUM(I10:I13)</f>
        <v>0</v>
      </c>
      <c r="J14" s="1"/>
    </row>
    <row r="15" spans="1:10" ht="18" x14ac:dyDescent="0.25">
      <c r="B15" s="3"/>
    </row>
    <row r="16" spans="1:10" ht="30.75" customHeight="1" x14ac:dyDescent="0.25">
      <c r="A16" s="39" t="s">
        <v>28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2:2" x14ac:dyDescent="0.25">
      <c r="B17" s="4"/>
    </row>
    <row r="18" spans="2:2" x14ac:dyDescent="0.25">
      <c r="B18" s="2"/>
    </row>
    <row r="19" spans="2:2" x14ac:dyDescent="0.25">
      <c r="B19" s="5"/>
    </row>
    <row r="20" spans="2:2" x14ac:dyDescent="0.25">
      <c r="B20" s="6"/>
    </row>
    <row r="21" spans="2:2" x14ac:dyDescent="0.25">
      <c r="B21" s="7"/>
    </row>
    <row r="22" spans="2:2" x14ac:dyDescent="0.25">
      <c r="B22" s="6"/>
    </row>
    <row r="23" spans="2:2" x14ac:dyDescent="0.25">
      <c r="B23" s="7"/>
    </row>
    <row r="24" spans="2:2" x14ac:dyDescent="0.25">
      <c r="B24" s="6"/>
    </row>
    <row r="25" spans="2:2" x14ac:dyDescent="0.25">
      <c r="B25" s="7"/>
    </row>
    <row r="27" spans="2:2" x14ac:dyDescent="0.25">
      <c r="B27" s="2"/>
    </row>
    <row r="28" spans="2:2" x14ac:dyDescent="0.25">
      <c r="B28" s="4"/>
    </row>
    <row r="30" spans="2:2" x14ac:dyDescent="0.25">
      <c r="B30" s="2"/>
    </row>
    <row r="31" spans="2:2" x14ac:dyDescent="0.25">
      <c r="B31" s="4"/>
    </row>
  </sheetData>
  <sortState ref="B9:E9">
    <sortCondition ref="B7:B9"/>
  </sortState>
  <mergeCells count="5">
    <mergeCell ref="A14:F14"/>
    <mergeCell ref="B3:J3"/>
    <mergeCell ref="A4:J4"/>
    <mergeCell ref="B6:J6"/>
    <mergeCell ref="A16:J16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Ewa Dudek</cp:lastModifiedBy>
  <cp:lastPrinted>2026-03-27T11:46:13Z</cp:lastPrinted>
  <dcterms:created xsi:type="dcterms:W3CDTF">2023-02-10T09:45:20Z</dcterms:created>
  <dcterms:modified xsi:type="dcterms:W3CDTF">2026-04-24T08:04:10Z</dcterms:modified>
</cp:coreProperties>
</file>